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7E29563-20C8-454B-AEF4-E8117AAD965E}" xr6:coauthVersionLast="47" xr6:coauthVersionMax="47" xr10:uidLastSave="{00000000-0000-0000-0000-000000000000}"/>
  <bookViews>
    <workbookView xWindow="28680" yWindow="690" windowWidth="23655" windowHeight="1476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157" l="1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21" i="157" l="1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<sst xmlns="http://schemas.openxmlformats.org/spreadsheetml/2006/main" count="2345" uniqueCount="409">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</sst>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23" sqref="Y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-2325722.75</v>
      </c>
      <c r="Y19" s="178">
        <f>Y18-K19-L19</f>
        <v>-2305994</v>
      </c>
      <c r="Z19" s="213">
        <f>AVERAGE(Y19:Y27)</f>
        <v>-2337533.777777778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2044794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2044794</v>
      </c>
      <c r="O23" s="65">
        <f t="shared" si="3"/>
        <v>269812.09823529411</v>
      </c>
      <c r="P23" s="5">
        <f t="shared" si="6"/>
        <v>4586805.67</v>
      </c>
      <c r="Q23" s="161">
        <f>Q22+N23+1</f>
        <v>2372445.5099999998</v>
      </c>
      <c r="R23" s="27">
        <f t="shared" si="1"/>
        <v>255.18750401772326</v>
      </c>
      <c r="S23" s="4">
        <f>SUM($Q$7:$Q23)/T23</f>
        <v>443674.09823529399</v>
      </c>
      <c r="T23" s="16">
        <v>17</v>
      </c>
      <c r="U23" s="25"/>
      <c r="V23" s="132"/>
      <c r="W23" s="102"/>
      <c r="X23" s="213"/>
      <c r="Y23" s="178">
        <f>Y22-K23-L23</f>
        <v>-2346983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376966.06555555551</v>
      </c>
      <c r="P24" s="5">
        <f t="shared" si="6"/>
        <v>6785389.1799999997</v>
      </c>
      <c r="Q24" s="161">
        <f>Q23+N24</f>
        <v>2372445.5099999998</v>
      </c>
      <c r="R24" s="27">
        <f t="shared" si="1"/>
        <v>316.81912410736987</v>
      </c>
      <c r="S24" s="4">
        <f>SUM($Q$7:$Q24)/T24</f>
        <v>550828.0655555554</v>
      </c>
      <c r="T24" s="16">
        <v>18</v>
      </c>
      <c r="V24" s="132"/>
      <c r="W24" s="102"/>
      <c r="X24" s="213"/>
      <c r="Y24" s="178">
        <f t="shared" ref="Y24:Y48" si="13">Y23-K24-L24</f>
        <v>-2346983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472840.66789473681</v>
      </c>
      <c r="P25" s="5">
        <f t="shared" si="6"/>
        <v>8983972.6899999995</v>
      </c>
      <c r="Q25" s="161">
        <f>Q24+N25</f>
        <v>2372445.5099999998</v>
      </c>
      <c r="R25" s="27">
        <f t="shared" si="1"/>
        <v>371.96263007139959</v>
      </c>
      <c r="S25" s="4">
        <f>SUM($Q$7:$Q25)/T25-1</f>
        <v>646701.66789473675</v>
      </c>
      <c r="T25" s="16">
        <v>19</v>
      </c>
      <c r="V25" s="128"/>
      <c r="W25" s="102"/>
      <c r="X25" s="213"/>
      <c r="Y25" s="178">
        <f t="shared" si="13"/>
        <v>-2346983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559127.76</v>
      </c>
      <c r="P26" s="5">
        <f t="shared" si="6"/>
        <v>11182555.199999999</v>
      </c>
      <c r="Q26" s="161">
        <f>Q25+N26-1</f>
        <v>2372444.5099999998</v>
      </c>
      <c r="R26" s="27">
        <f t="shared" si="1"/>
        <v>421.59284950132854</v>
      </c>
      <c r="S26" s="4">
        <f>SUM($Q$7:$Q26)/T26</f>
        <v>732989.75999999989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-2346982</v>
      </c>
      <c r="Z26" s="213">
        <f>AVERAGE(Y26:Y34)</f>
        <v>-2346979.222222222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637197.0338095238</v>
      </c>
      <c r="P27" s="5">
        <f t="shared" si="6"/>
        <v>13381137.709999999</v>
      </c>
      <c r="Q27" s="161">
        <f>Q26+N27</f>
        <v>2372444.5099999998</v>
      </c>
      <c r="R27" s="27">
        <f t="shared" si="1"/>
        <v>466.49643614448451</v>
      </c>
      <c r="S27" s="4">
        <f>SUM($Q$7:$Q27)/T27+1</f>
        <v>811060.03380952368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-2346982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v>11825</v>
      </c>
      <c r="E28" s="85"/>
      <c r="F28" s="21"/>
      <c r="G28" s="24">
        <f>D28+E28+F28-E27-F27</f>
        <v>11825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11825</v>
      </c>
      <c r="O28" s="65">
        <f t="shared" si="3"/>
        <v>708706.55545454542</v>
      </c>
      <c r="P28" s="5">
        <f t="shared" si="6"/>
        <v>15591544.219999999</v>
      </c>
      <c r="Q28" s="161">
        <f>Q27+N28-1</f>
        <v>2384268.5099999998</v>
      </c>
      <c r="R28" s="27">
        <f t="shared" si="1"/>
        <v>507.62590759024135</v>
      </c>
      <c r="S28" s="4">
        <f>SUM($Q$7:$Q28)/T28</f>
        <v>882568.55545454542</v>
      </c>
      <c r="T28" s="16">
        <v>22</v>
      </c>
      <c r="V28" s="128"/>
      <c r="W28" s="102"/>
      <c r="X28" s="213"/>
      <c r="Y28" s="178">
        <f>Y27-K28-L28+3</f>
        <v>-2346979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773997.90130434767</v>
      </c>
      <c r="P29" s="5">
        <f t="shared" si="6"/>
        <v>17801951.729999997</v>
      </c>
      <c r="Q29" s="161">
        <f>Q28+N29+1</f>
        <v>2384269.5099999998</v>
      </c>
      <c r="R29" s="27">
        <f t="shared" si="1"/>
        <v>545.17945341957864</v>
      </c>
      <c r="S29" s="4">
        <f>SUM($Q$7:$Q29)/T29</f>
        <v>947859.90130434767</v>
      </c>
      <c r="T29" s="16">
        <v>23</v>
      </c>
      <c r="V29" s="128"/>
      <c r="W29" s="102"/>
      <c r="X29" s="213"/>
      <c r="Y29" s="178">
        <f>Y28-K29-L29</f>
        <v>-2346979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833848.21833333315</v>
      </c>
      <c r="P30" s="5">
        <f t="shared" si="6"/>
        <v>20012357.239999995</v>
      </c>
      <c r="Q30" s="161">
        <f>Q29+N30-2</f>
        <v>2384267.5099999998</v>
      </c>
      <c r="R30" s="27">
        <f t="shared" si="1"/>
        <v>579.60348916573673</v>
      </c>
      <c r="S30" s="4">
        <f>SUM($Q$7:$Q30)/T30</f>
        <v>1007710.2183333331</v>
      </c>
      <c r="T30" s="16">
        <v>24</v>
      </c>
      <c r="V30" s="128"/>
      <c r="W30" s="102"/>
      <c r="X30" s="213"/>
      <c r="Y30" s="178">
        <f t="shared" si="13"/>
        <v>-2346979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888910.50999999966</v>
      </c>
      <c r="P31" s="5">
        <f t="shared" si="6"/>
        <v>22222762.749999993</v>
      </c>
      <c r="Q31" s="161">
        <f t="shared" ref="Q31:Q39" si="15">Q30+N31</f>
        <v>2384267.5099999998</v>
      </c>
      <c r="R31" s="27">
        <f t="shared" si="1"/>
        <v>611.27360205220225</v>
      </c>
      <c r="S31" s="4">
        <f>SUM($Q$7:$Q31)/T31</f>
        <v>1062772.5099999998</v>
      </c>
      <c r="T31" s="16">
        <v>25</v>
      </c>
      <c r="V31" s="134"/>
      <c r="W31" s="102"/>
      <c r="X31" s="213"/>
      <c r="Y31" s="178">
        <f t="shared" si="13"/>
        <v>-2346979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939737.24076923041</v>
      </c>
      <c r="P32" s="5">
        <f t="shared" si="6"/>
        <v>24433168.25999999</v>
      </c>
      <c r="Q32" s="161">
        <f t="shared" si="15"/>
        <v>2384267.5099999998</v>
      </c>
      <c r="R32" s="27">
        <f t="shared" si="1"/>
        <v>640.50755240893943</v>
      </c>
      <c r="S32" s="4">
        <f>SUM($Q$7:$Q32)/T32</f>
        <v>1113599.2407692303</v>
      </c>
      <c r="T32" s="16">
        <v>26</v>
      </c>
      <c r="U32" s="25"/>
      <c r="V32" s="134"/>
      <c r="W32" s="102"/>
      <c r="X32" s="213"/>
      <c r="Y32" s="178">
        <f t="shared" si="13"/>
        <v>-2346979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986798.991481481</v>
      </c>
      <c r="P33" s="5">
        <f t="shared" si="6"/>
        <v>26643572.769999988</v>
      </c>
      <c r="Q33" s="161">
        <f>Q32+N33-1</f>
        <v>2384266.5099999998</v>
      </c>
      <c r="R33" s="27">
        <f t="shared" si="1"/>
        <v>667.57600365892552</v>
      </c>
      <c r="S33" s="4">
        <f>SUM($Q$7:$Q33)/T33</f>
        <v>1160660.9914814811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-2346977</v>
      </c>
      <c r="Z33" s="213">
        <f>AVERAGE(Y33:Y41)</f>
        <v>-2346978.4444444445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1030499.1885714281</v>
      </c>
      <c r="P34" s="5">
        <f t="shared" si="6"/>
        <v>28853977.279999986</v>
      </c>
      <c r="Q34" s="161">
        <f>Q33+N34</f>
        <v>2384266.5099999998</v>
      </c>
      <c r="R34" s="27">
        <f t="shared" si="1"/>
        <v>692.71099410534111</v>
      </c>
      <c r="S34" s="4">
        <f>SUM($Q$7:$Q34)/T34</f>
        <v>1204361.1885714282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-2346977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1071185.5789655168</v>
      </c>
      <c r="P35" s="5">
        <f t="shared" si="6"/>
        <v>31064381.789999984</v>
      </c>
      <c r="Q35" s="161">
        <f>Q34+N35</f>
        <v>2384266.5099999998</v>
      </c>
      <c r="R35" s="27">
        <f t="shared" si="1"/>
        <v>716.11253693476249</v>
      </c>
      <c r="S35" s="4">
        <f>SUM($Q$7:$Q35)/T35</f>
        <v>1245047.5789655168</v>
      </c>
      <c r="T35" s="16">
        <v>29</v>
      </c>
      <c r="V35" s="128"/>
      <c r="W35" s="102"/>
      <c r="X35" s="213"/>
      <c r="Y35" s="178">
        <f>Y34-K35-L35-1</f>
        <v>-2346978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1109159.576666666</v>
      </c>
      <c r="P36" s="5">
        <f t="shared" si="6"/>
        <v>33274787.299999982</v>
      </c>
      <c r="Q36" s="161">
        <f>Q35+N36+1</f>
        <v>2384267.5099999998</v>
      </c>
      <c r="R36" s="27">
        <f t="shared" si="1"/>
        <v>737.95457124999484</v>
      </c>
      <c r="S36" s="4">
        <f>SUM($Q$7:$Q36)/T36+1</f>
        <v>1283022.576666666</v>
      </c>
      <c r="T36" s="16">
        <v>30</v>
      </c>
      <c r="V36" s="133"/>
      <c r="W36" s="102"/>
      <c r="X36" s="213"/>
      <c r="Y36" s="178">
        <f>Y35-K36-L36-1</f>
        <v>-2346979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1144683.6390322575</v>
      </c>
      <c r="P37" s="5">
        <f t="shared" si="6"/>
        <v>35485192.80999998</v>
      </c>
      <c r="Q37" s="161">
        <f>Q36+N37</f>
        <v>2384267.5099999998</v>
      </c>
      <c r="R37" s="27">
        <f t="shared" si="1"/>
        <v>758.38690399987195</v>
      </c>
      <c r="S37" s="4">
        <f>SUM($Q$7:$Q37)/T37+1</f>
        <v>1318546.6390322575</v>
      </c>
      <c r="T37" s="16">
        <v>31</v>
      </c>
      <c r="U37" s="25"/>
      <c r="V37" s="134"/>
      <c r="W37" s="102"/>
      <c r="X37" s="213"/>
      <c r="Y37" s="178">
        <f t="shared" si="13"/>
        <v>-2346979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1177987.4474999993</v>
      </c>
      <c r="P38" s="5">
        <f t="shared" si="6"/>
        <v>37695598.319999978</v>
      </c>
      <c r="Q38" s="161">
        <f>Q37+N38</f>
        <v>2384267.5099999998</v>
      </c>
      <c r="R38" s="27">
        <f t="shared" si="1"/>
        <v>777.54164078406973</v>
      </c>
      <c r="S38" s="4">
        <f>SUM($Q$7:$Q38)/T38</f>
        <v>1351849.4474999993</v>
      </c>
      <c r="T38" s="16">
        <v>32</v>
      </c>
      <c r="U38" s="25"/>
      <c r="V38" s="134"/>
      <c r="W38" s="102"/>
      <c r="X38" s="213"/>
      <c r="Y38" s="178">
        <f t="shared" si="13"/>
        <v>-2346979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1209272.8433333326</v>
      </c>
      <c r="P39" s="5">
        <f t="shared" si="6"/>
        <v>39906003.829999976</v>
      </c>
      <c r="Q39" s="161">
        <f t="shared" si="15"/>
        <v>2384267.5099999998</v>
      </c>
      <c r="R39" s="27">
        <f t="shared" si="1"/>
        <v>795.53602473992737</v>
      </c>
      <c r="S39" s="4">
        <f>SUM($Q$7:$Q39)/T39</f>
        <v>1383134.8433333326</v>
      </c>
      <c r="T39" s="16">
        <v>33</v>
      </c>
      <c r="U39" s="25"/>
      <c r="V39" s="134"/>
      <c r="W39" s="102"/>
      <c r="X39" s="213"/>
      <c r="Y39" s="178">
        <f t="shared" si="13"/>
        <v>-2346979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1238717.9217647051</v>
      </c>
      <c r="P40" s="5">
        <f t="shared" si="6"/>
        <v>42116409.339999974</v>
      </c>
      <c r="Q40" s="161">
        <f>Q39+N40</f>
        <v>2384267.5099999998</v>
      </c>
      <c r="R40" s="27">
        <f t="shared" si="1"/>
        <v>812.47191552191111</v>
      </c>
      <c r="S40" s="4">
        <f>SUM($Q$7:$Q40)/T40</f>
        <v>1412579.9217647051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-2346979</v>
      </c>
      <c r="Z40" s="213">
        <f>AVERAGE(Y40:Y48)</f>
        <v>-2346979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1266480.4528571421</v>
      </c>
      <c r="P41" s="5">
        <f t="shared" si="6"/>
        <v>44326815.849999972</v>
      </c>
      <c r="Q41" s="161">
        <f>Q40+N41+1</f>
        <v>2384268.5099999998</v>
      </c>
      <c r="R41" s="27">
        <f t="shared" si="1"/>
        <v>828.44005754974751</v>
      </c>
      <c r="S41" s="4">
        <f>SUM($Q$7:$Q41)/T41</f>
        <v>1440342.4528571421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-2346979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1292700.6488888881</v>
      </c>
      <c r="P42" s="5">
        <f t="shared" si="6"/>
        <v>46537223.35999997</v>
      </c>
      <c r="Q42" s="161">
        <f>Q41+N42+1</f>
        <v>2384269.5099999998</v>
      </c>
      <c r="R42" s="27">
        <f t="shared" si="1"/>
        <v>843.52109655294885</v>
      </c>
      <c r="S42" s="4">
        <f>SUM($Q$7:$Q42)/T42</f>
        <v>1466562.6488888881</v>
      </c>
      <c r="T42" s="16">
        <v>36</v>
      </c>
      <c r="U42" s="135"/>
      <c r="V42" s="128"/>
      <c r="W42" s="102"/>
      <c r="X42" s="213"/>
      <c r="Y42" s="178">
        <f t="shared" si="13"/>
        <v>-2346979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1317503.5370270261</v>
      </c>
      <c r="P43" s="5">
        <f t="shared" si="6"/>
        <v>48747630.869999968</v>
      </c>
      <c r="Q43" s="161">
        <f>Q42+N43</f>
        <v>2384269.5099999998</v>
      </c>
      <c r="R43" s="27">
        <f t="shared" si="1"/>
        <v>857.78694425867991</v>
      </c>
      <c r="S43" s="4">
        <f>SUM($Q$7:$Q43)/T43</f>
        <v>1491365.5370270261</v>
      </c>
      <c r="T43" s="16">
        <v>37</v>
      </c>
      <c r="U43" s="135"/>
      <c r="V43" s="128"/>
      <c r="W43" s="102"/>
      <c r="X43" s="213"/>
      <c r="Y43" s="178">
        <f t="shared" si="13"/>
        <v>-2346979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1341000.9836842096</v>
      </c>
      <c r="P44" s="5">
        <f t="shared" si="6"/>
        <v>50958037.379999965</v>
      </c>
      <c r="Q44" s="161">
        <f>Q43+N44-1</f>
        <v>2384268.5099999998</v>
      </c>
      <c r="R44" s="27">
        <f t="shared" si="1"/>
        <v>871.30194273861434</v>
      </c>
      <c r="S44" s="4">
        <f>SUM($Q$7:$Q44)/T44</f>
        <v>1514862.9836842096</v>
      </c>
      <c r="T44" s="16">
        <v>38</v>
      </c>
      <c r="U44" s="135"/>
      <c r="V44" s="128"/>
      <c r="W44" s="102"/>
      <c r="X44" s="213"/>
      <c r="Y44" s="178">
        <f t="shared" si="13"/>
        <v>-2346979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1363293.4587179478</v>
      </c>
      <c r="P45" s="5">
        <f t="shared" si="6"/>
        <v>53168444.889999963</v>
      </c>
      <c r="Q45" s="161">
        <f>Q44+N45+1</f>
        <v>2384269.5099999998</v>
      </c>
      <c r="R45" s="27">
        <f t="shared" si="1"/>
        <v>884.12387912134204</v>
      </c>
      <c r="S45" s="4">
        <f>SUM($Q$7:$Q45)/T45</f>
        <v>1537155.4587179478</v>
      </c>
      <c r="T45" s="16">
        <v>39</v>
      </c>
      <c r="U45" s="135"/>
      <c r="V45" s="128"/>
      <c r="W45" s="102"/>
      <c r="X45" s="213"/>
      <c r="Y45" s="178">
        <f t="shared" si="13"/>
        <v>-2346979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1384471.3099999991</v>
      </c>
      <c r="P46" s="5">
        <f t="shared" si="6"/>
        <v>55378852.399999961</v>
      </c>
      <c r="Q46" s="161">
        <f t="shared" ref="Q46" si="16">Q45+N46</f>
        <v>2384269.5099999998</v>
      </c>
      <c r="R46" s="27">
        <f t="shared" si="1"/>
        <v>896.3047186849335</v>
      </c>
      <c r="S46" s="4">
        <f>SUM($Q$7:$Q46)/T46</f>
        <v>1558333.3099999991</v>
      </c>
      <c r="T46" s="16">
        <v>40</v>
      </c>
      <c r="U46" s="135"/>
      <c r="V46" s="128"/>
      <c r="W46" s="102"/>
      <c r="X46" s="213"/>
      <c r="Y46" s="178">
        <f t="shared" si="13"/>
        <v>-2346979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1404616.0953658526</v>
      </c>
      <c r="P47" s="5">
        <f t="shared" si="6"/>
        <v>57589259.909999959</v>
      </c>
      <c r="Q47" s="161">
        <f>Q46+N47</f>
        <v>2384269.5099999998</v>
      </c>
      <c r="R47" s="27">
        <f t="shared" si="1"/>
        <v>907.89137095273986</v>
      </c>
      <c r="S47" s="4">
        <f>SUM($Q$7:$Q47)/T47</f>
        <v>1578478.0953658526</v>
      </c>
      <c r="T47" s="16">
        <v>41</v>
      </c>
      <c r="U47" s="135"/>
      <c r="V47" s="128"/>
      <c r="W47" s="102"/>
      <c r="X47" s="213"/>
      <c r="Y47" s="178">
        <f>Y46-K47-L47</f>
        <v>-2346979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1423801.629047618</v>
      </c>
      <c r="P48" s="5">
        <f t="shared" si="6"/>
        <v>59799668.419999957</v>
      </c>
      <c r="Q48" s="161">
        <f>Q47+N48+1</f>
        <v>2384270.5099999998</v>
      </c>
      <c r="R48" s="27">
        <f t="shared" si="1"/>
        <v>918.92629156895589</v>
      </c>
      <c r="S48" s="4">
        <f>SUM($Q$7:$Q48)/T48</f>
        <v>1597663.629047618</v>
      </c>
      <c r="T48" s="16">
        <v>42</v>
      </c>
      <c r="U48" s="135"/>
      <c r="V48" s="128"/>
      <c r="W48" s="102"/>
      <c r="X48" s="213"/>
      <c r="Y48" s="178">
        <f t="shared" si="13"/>
        <v>-2346979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2026-07-03T09:49:00Z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